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435" windowWidth="10515" windowHeight="1126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hamematakan'!$A$1:$E$41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D37"/>
  <c r="C37"/>
  <c r="D13" i="24" l="1"/>
  <c r="D15" i="25"/>
  <c r="D27"/>
  <c r="D17" s="1"/>
  <c r="D18"/>
  <c r="D19" s="1"/>
  <c r="D28" l="1"/>
  <c r="D26"/>
  <c r="D25" s="1"/>
  <c r="D24"/>
  <c r="D20"/>
  <c r="D15" i="24"/>
  <c r="C11" i="25"/>
  <c r="C21"/>
  <c r="C21" i="24" l="1"/>
  <c r="D16" i="25" l="1"/>
  <c r="D21" i="24"/>
  <c r="C31" i="25" l="1"/>
  <c r="C29"/>
  <c r="C28"/>
  <c r="D11"/>
  <c r="D10"/>
  <c r="D9"/>
  <c r="E12" l="1"/>
  <c r="C7" i="24"/>
  <c r="E10"/>
  <c r="E11"/>
  <c r="D7"/>
  <c r="E40" i="25" l="1"/>
  <c r="E39"/>
  <c r="D38"/>
  <c r="C38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D8"/>
  <c r="C8"/>
  <c r="E7"/>
  <c r="E34" i="24"/>
  <c r="E33"/>
  <c r="E32"/>
  <c r="E31"/>
  <c r="E30"/>
  <c r="E29"/>
  <c r="E28"/>
  <c r="E27"/>
  <c r="E26"/>
  <c r="E25"/>
  <c r="E24"/>
  <c r="E23"/>
  <c r="E22"/>
  <c r="D12"/>
  <c r="C12"/>
  <c r="E20"/>
  <c r="E19"/>
  <c r="E18"/>
  <c r="E17"/>
  <c r="E16"/>
  <c r="E15"/>
  <c r="E14"/>
  <c r="E13"/>
  <c r="E9"/>
  <c r="E8"/>
  <c r="D14" i="25" l="1"/>
  <c r="C14"/>
  <c r="C13" s="1"/>
  <c r="E23"/>
  <c r="E38"/>
  <c r="E12" i="24"/>
  <c r="E7"/>
  <c r="E21"/>
  <c r="C35"/>
  <c r="D35"/>
  <c r="E8" i="25"/>
  <c r="D41" l="1"/>
  <c r="E14"/>
  <c r="C41"/>
  <c r="E37"/>
  <c r="E35" i="24"/>
  <c r="E41" i="25" l="1"/>
  <c r="E13"/>
</calcChain>
</file>

<file path=xl/sharedStrings.xml><?xml version="1.0" encoding="utf-8"?>
<sst xmlns="http://schemas.openxmlformats.org/spreadsheetml/2006/main" count="95" uniqueCount="60">
  <si>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</si>
  <si>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</si>
  <si>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</si>
  <si>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</si>
  <si>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</si>
  <si>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</si>
  <si>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</si>
  <si>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</si>
  <si>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</si>
  <si>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</si>
  <si>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</si>
  <si>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</si>
  <si>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</si>
  <si>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</si>
  <si>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</si>
  <si>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</si>
  <si>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</si>
  <si>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</si>
  <si>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</si>
  <si>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</si>
  <si>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</si>
  <si>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</si>
  <si>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</si>
  <si>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</si>
  <si>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</si>
  <si>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</si>
  <si>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</si>
  <si>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</si>
  <si>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</si>
  <si>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</si>
  <si>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</si>
  <si>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</si>
  <si>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</si>
  <si>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</si>
  <si>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</si>
  <si>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</si>
  <si>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</si>
  <si>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</si>
  <si>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</si>
  <si>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</si>
  <si>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</si>
  <si>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</si>
  <si>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</si>
  <si>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</si>
  <si>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</si>
  <si>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</si>
  <si>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</si>
  <si>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</si>
  <si>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</si>
  <si>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</si>
  <si>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</si>
  <si>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</si>
  <si>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</si>
  <si>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</si>
  <si>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</si>
  <si>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</si>
  <si>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</si>
  <si>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եկամուտներ</t>
  </si>
  <si>
    <t>Այլ ներհոսքերի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</si>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</sst>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23" borderId="10" applyNumberFormat="0" applyFont="0" applyAlignment="0" applyProtection="0"/>
    <xf numFmtId="0" fontId="35" fillId="0" borderId="0"/>
  </cellStyleXfs>
  <cellXfs count="54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165" fontId="24" fillId="0" borderId="1" xfId="1" applyNumberFormat="1" applyFont="1" applyBorder="1" applyAlignment="1" applyProtection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2" fontId="2" fillId="0" borderId="0" xfId="1" applyNumberFormat="1" applyFont="1" applyAlignment="1" applyProtection="1">
      <alignment vertical="center"/>
    </xf>
    <xf numFmtId="165" fontId="2" fillId="0" borderId="0" xfId="1" applyNumberFormat="1" applyFont="1" applyBorder="1" applyAlignment="1" applyProtection="1">
      <alignment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zoomScaleSheetLayoutView="100" workbookViewId="0">
      <selection activeCell="G17" sqref="G17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157</v>
      </c>
      <c r="D2" s="19" t="s">
        <v>3</v>
      </c>
      <c r="E2" s="19"/>
    </row>
    <row r="3" spans="1:13" ht="45" customHeight="1">
      <c r="A3" s="20" t="s">
        <v>53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59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7" t="s">
        <v>0</v>
      </c>
      <c r="B6" s="28" t="s">
        <v>5</v>
      </c>
      <c r="C6" s="29" t="s">
        <v>55</v>
      </c>
      <c r="D6" s="29" t="s">
        <v>54</v>
      </c>
      <c r="E6" s="30" t="s">
        <v>6</v>
      </c>
    </row>
    <row r="7" spans="1:13" ht="31.5" customHeight="1">
      <c r="A7" s="42" t="s">
        <v>7</v>
      </c>
      <c r="B7" s="6" t="s">
        <v>8</v>
      </c>
      <c r="C7" s="43">
        <f>SUM(C8:C9,C10:C11)</f>
        <v>48922.5</v>
      </c>
      <c r="D7" s="43">
        <f>SUM(D8:D9,D10:D11)</f>
        <v>40706.300000000003</v>
      </c>
      <c r="E7" s="43">
        <f t="shared" ref="E7:E35" si="0">D7-C7</f>
        <v>-8216.1999999999971</v>
      </c>
      <c r="F7" s="2"/>
      <c r="H7" s="2"/>
    </row>
    <row r="8" spans="1:13" ht="18.75" customHeight="1">
      <c r="A8" s="34">
        <v>1</v>
      </c>
      <c r="B8" s="13" t="s">
        <v>9</v>
      </c>
      <c r="C8" s="44">
        <v>43717.5</v>
      </c>
      <c r="D8" s="44">
        <v>35732.5</v>
      </c>
      <c r="E8" s="44">
        <f t="shared" si="0"/>
        <v>-7985</v>
      </c>
      <c r="F8" s="2"/>
      <c r="H8" s="2"/>
    </row>
    <row r="9" spans="1:13" ht="18.75" customHeight="1">
      <c r="A9" s="34">
        <v>2</v>
      </c>
      <c r="B9" s="13" t="s">
        <v>10</v>
      </c>
      <c r="C9" s="44">
        <v>5175</v>
      </c>
      <c r="D9" s="44">
        <v>4926</v>
      </c>
      <c r="E9" s="44">
        <f t="shared" si="0"/>
        <v>-249</v>
      </c>
      <c r="F9" s="45"/>
      <c r="H9" s="2"/>
    </row>
    <row r="10" spans="1:13" ht="18.75" customHeight="1">
      <c r="A10" s="34">
        <v>3</v>
      </c>
      <c r="B10" s="13" t="s">
        <v>11</v>
      </c>
      <c r="C10" s="15">
        <v>30</v>
      </c>
      <c r="D10" s="15">
        <v>28.5</v>
      </c>
      <c r="E10" s="44">
        <f t="shared" si="0"/>
        <v>-1.5</v>
      </c>
      <c r="F10" s="45"/>
      <c r="H10" s="46"/>
    </row>
    <row r="11" spans="1:13" ht="18.75" customHeight="1">
      <c r="A11" s="34">
        <v>4</v>
      </c>
      <c r="B11" s="10" t="s">
        <v>57</v>
      </c>
      <c r="C11" s="15"/>
      <c r="D11" s="15">
        <v>19.3</v>
      </c>
      <c r="E11" s="44">
        <f t="shared" si="0"/>
        <v>19.3</v>
      </c>
      <c r="F11" s="45"/>
    </row>
    <row r="12" spans="1:13" ht="29.25" customHeight="1">
      <c r="A12" s="42" t="s">
        <v>12</v>
      </c>
      <c r="B12" s="6" t="s">
        <v>13</v>
      </c>
      <c r="C12" s="7">
        <f>SUM(C13,C15:C21,C25:C32,C33:C34)</f>
        <v>48922.549999999988</v>
      </c>
      <c r="D12" s="7">
        <f>SUM(D13,D15:D21,D25:D32,D33:D34)</f>
        <v>44321.499999999993</v>
      </c>
      <c r="E12" s="43">
        <f t="shared" si="0"/>
        <v>-4601.0499999999956</v>
      </c>
      <c r="F12" s="47"/>
    </row>
    <row r="13" spans="1:13" ht="21" customHeight="1">
      <c r="A13" s="34">
        <v>1</v>
      </c>
      <c r="B13" s="13" t="s">
        <v>14</v>
      </c>
      <c r="C13" s="15">
        <v>29997</v>
      </c>
      <c r="D13" s="44">
        <f>24877.3+1459.7+2660.2</f>
        <v>28997.200000000001</v>
      </c>
      <c r="E13" s="44">
        <f t="shared" si="0"/>
        <v>-999.79999999999927</v>
      </c>
      <c r="F13" s="47"/>
    </row>
    <row r="14" spans="1:13" s="50" customFormat="1" ht="21" customHeight="1">
      <c r="A14" s="36">
        <v>1.1000000000000001</v>
      </c>
      <c r="B14" s="14" t="s">
        <v>15</v>
      </c>
      <c r="C14" s="48">
        <v>1449</v>
      </c>
      <c r="D14" s="49">
        <v>1459.7</v>
      </c>
      <c r="E14" s="49">
        <f>D14-C14</f>
        <v>10.700000000000045</v>
      </c>
      <c r="F14" s="47"/>
      <c r="G14" s="4"/>
      <c r="H14" s="4"/>
    </row>
    <row r="15" spans="1:13" ht="21" customHeight="1">
      <c r="A15" s="34">
        <v>2</v>
      </c>
      <c r="B15" s="13" t="s">
        <v>16</v>
      </c>
      <c r="C15" s="15">
        <v>12173.7</v>
      </c>
      <c r="D15" s="44">
        <f>11823.5-D25</f>
        <v>11067.3</v>
      </c>
      <c r="E15" s="44">
        <f t="shared" si="0"/>
        <v>-1106.4000000000015</v>
      </c>
      <c r="F15" s="45"/>
    </row>
    <row r="16" spans="1:13" ht="21" customHeight="1">
      <c r="A16" s="34">
        <v>3</v>
      </c>
      <c r="B16" s="13" t="s">
        <v>17</v>
      </c>
      <c r="C16" s="15">
        <v>2425.5</v>
      </c>
      <c r="D16" s="44">
        <v>1585.7</v>
      </c>
      <c r="E16" s="44">
        <f t="shared" si="0"/>
        <v>-839.8</v>
      </c>
      <c r="F16" s="45"/>
    </row>
    <row r="17" spans="1:8" ht="21" customHeight="1">
      <c r="A17" s="34">
        <v>4</v>
      </c>
      <c r="B17" s="13" t="s">
        <v>18</v>
      </c>
      <c r="C17" s="15">
        <v>1210.5999999999999</v>
      </c>
      <c r="D17" s="15">
        <v>986.2</v>
      </c>
      <c r="E17" s="44">
        <f t="shared" si="0"/>
        <v>-224.39999999999986</v>
      </c>
      <c r="F17" s="45"/>
    </row>
    <row r="18" spans="1:8" ht="21" customHeight="1">
      <c r="A18" s="34">
        <v>5</v>
      </c>
      <c r="B18" s="13" t="s">
        <v>19</v>
      </c>
      <c r="C18" s="15">
        <v>302</v>
      </c>
      <c r="D18" s="44">
        <v>323.10000000000002</v>
      </c>
      <c r="E18" s="44">
        <f t="shared" si="0"/>
        <v>21.100000000000023</v>
      </c>
      <c r="F18" s="45"/>
    </row>
    <row r="19" spans="1:8" ht="21" customHeight="1">
      <c r="A19" s="34">
        <v>6</v>
      </c>
      <c r="B19" s="13" t="s">
        <v>20</v>
      </c>
      <c r="C19" s="15">
        <v>64.8</v>
      </c>
      <c r="D19" s="44">
        <v>64.8</v>
      </c>
      <c r="E19" s="44">
        <f t="shared" si="0"/>
        <v>0</v>
      </c>
      <c r="F19" s="45"/>
    </row>
    <row r="20" spans="1:8" ht="21" customHeight="1">
      <c r="A20" s="34">
        <v>7</v>
      </c>
      <c r="B20" s="13" t="s">
        <v>21</v>
      </c>
      <c r="C20" s="15">
        <v>16.5</v>
      </c>
      <c r="D20" s="44">
        <v>16</v>
      </c>
      <c r="E20" s="44">
        <f t="shared" si="0"/>
        <v>-0.5</v>
      </c>
      <c r="F20" s="45"/>
    </row>
    <row r="21" spans="1:8" ht="21" customHeight="1">
      <c r="A21" s="34">
        <v>8</v>
      </c>
      <c r="B21" s="13" t="s">
        <v>22</v>
      </c>
      <c r="C21" s="15">
        <f>C22+C24+C23</f>
        <v>108.5</v>
      </c>
      <c r="D21" s="15">
        <f>D22+D24+D23</f>
        <v>86.4</v>
      </c>
      <c r="E21" s="44">
        <f t="shared" si="0"/>
        <v>-22.099999999999994</v>
      </c>
      <c r="F21" s="45"/>
    </row>
    <row r="22" spans="1:8" s="50" customFormat="1" ht="21" customHeight="1">
      <c r="A22" s="36">
        <v>8.1</v>
      </c>
      <c r="B22" s="14" t="s">
        <v>23</v>
      </c>
      <c r="C22" s="48">
        <v>43.2</v>
      </c>
      <c r="D22" s="49">
        <v>38.4</v>
      </c>
      <c r="E22" s="49">
        <f t="shared" si="0"/>
        <v>-4.8000000000000043</v>
      </c>
      <c r="F22" s="51"/>
      <c r="G22" s="4"/>
      <c r="H22" s="4"/>
    </row>
    <row r="23" spans="1:8" s="50" customFormat="1" ht="21" customHeight="1">
      <c r="A23" s="36">
        <v>8.1999999999999993</v>
      </c>
      <c r="B23" s="14" t="s">
        <v>24</v>
      </c>
      <c r="C23" s="48">
        <v>11.3</v>
      </c>
      <c r="D23" s="49"/>
      <c r="E23" s="49">
        <f t="shared" si="0"/>
        <v>-11.3</v>
      </c>
      <c r="F23" s="51"/>
      <c r="G23" s="4"/>
      <c r="H23" s="4"/>
    </row>
    <row r="24" spans="1:8" s="50" customFormat="1" ht="21" customHeight="1">
      <c r="A24" s="36">
        <v>8.3000000000000007</v>
      </c>
      <c r="B24" s="14" t="s">
        <v>25</v>
      </c>
      <c r="C24" s="48">
        <v>54</v>
      </c>
      <c r="D24" s="49">
        <v>48</v>
      </c>
      <c r="E24" s="49">
        <f t="shared" si="0"/>
        <v>-6</v>
      </c>
      <c r="F24" s="51"/>
      <c r="G24" s="4"/>
      <c r="H24" s="4"/>
    </row>
    <row r="25" spans="1:8" ht="21" customHeight="1">
      <c r="A25" s="34">
        <v>9</v>
      </c>
      <c r="B25" s="13" t="s">
        <v>26</v>
      </c>
      <c r="C25" s="15">
        <v>771.7</v>
      </c>
      <c r="D25" s="44">
        <v>756.2</v>
      </c>
      <c r="E25" s="44">
        <f t="shared" si="0"/>
        <v>-15.5</v>
      </c>
      <c r="F25" s="45"/>
    </row>
    <row r="26" spans="1:8" ht="21" customHeight="1">
      <c r="A26" s="34">
        <v>10</v>
      </c>
      <c r="B26" s="13" t="s">
        <v>27</v>
      </c>
      <c r="C26" s="15">
        <v>375</v>
      </c>
      <c r="D26" s="44">
        <v>372.7</v>
      </c>
      <c r="E26" s="44">
        <f t="shared" si="0"/>
        <v>-2.3000000000000114</v>
      </c>
      <c r="F26" s="45"/>
    </row>
    <row r="27" spans="1:8" ht="21" customHeight="1">
      <c r="A27" s="34">
        <v>11</v>
      </c>
      <c r="B27" s="13" t="s">
        <v>28</v>
      </c>
      <c r="C27" s="44">
        <v>90</v>
      </c>
      <c r="D27" s="44"/>
      <c r="E27" s="44">
        <f t="shared" si="0"/>
        <v>-90</v>
      </c>
      <c r="F27" s="45"/>
    </row>
    <row r="28" spans="1:8" ht="21" customHeight="1">
      <c r="A28" s="34">
        <v>12</v>
      </c>
      <c r="B28" s="13" t="s">
        <v>29</v>
      </c>
      <c r="C28" s="44">
        <v>67.599999999999994</v>
      </c>
      <c r="D28" s="44">
        <v>32.9</v>
      </c>
      <c r="E28" s="44">
        <f>D28-C28</f>
        <v>-34.699999999999996</v>
      </c>
      <c r="F28" s="45"/>
    </row>
    <row r="29" spans="1:8" ht="21" customHeight="1">
      <c r="A29" s="34">
        <v>13</v>
      </c>
      <c r="B29" s="13" t="s">
        <v>30</v>
      </c>
      <c r="C29" s="15">
        <v>45</v>
      </c>
      <c r="D29" s="44"/>
      <c r="E29" s="44">
        <f t="shared" si="0"/>
        <v>-45</v>
      </c>
      <c r="F29" s="45"/>
    </row>
    <row r="30" spans="1:8" ht="21" customHeight="1">
      <c r="A30" s="34">
        <v>14</v>
      </c>
      <c r="B30" s="13" t="s">
        <v>31</v>
      </c>
      <c r="C30" s="44">
        <v>78.7</v>
      </c>
      <c r="D30" s="44"/>
      <c r="E30" s="44">
        <f t="shared" si="0"/>
        <v>-78.7</v>
      </c>
      <c r="F30" s="45"/>
    </row>
    <row r="31" spans="1:8" ht="21" customHeight="1">
      <c r="A31" s="34">
        <v>15</v>
      </c>
      <c r="B31" s="13" t="s">
        <v>32</v>
      </c>
      <c r="C31" s="44">
        <v>27</v>
      </c>
      <c r="D31" s="44"/>
      <c r="E31" s="44">
        <f t="shared" ref="E31:E32" si="1">D31-C31</f>
        <v>-27</v>
      </c>
      <c r="F31" s="45"/>
    </row>
    <row r="32" spans="1:8" ht="21" customHeight="1">
      <c r="A32" s="34">
        <v>16</v>
      </c>
      <c r="B32" s="13" t="s">
        <v>33</v>
      </c>
      <c r="C32" s="44">
        <v>45</v>
      </c>
      <c r="D32" s="44"/>
      <c r="E32" s="44">
        <f t="shared" si="1"/>
        <v>-45</v>
      </c>
      <c r="F32" s="45"/>
    </row>
    <row r="33" spans="1:8" ht="23.25" customHeight="1">
      <c r="A33" s="34">
        <v>17</v>
      </c>
      <c r="B33" s="39" t="s">
        <v>34</v>
      </c>
      <c r="C33" s="44">
        <v>81</v>
      </c>
      <c r="D33" s="44">
        <v>33</v>
      </c>
      <c r="E33" s="49">
        <f>D33-C33</f>
        <v>-48</v>
      </c>
      <c r="F33" s="45"/>
    </row>
    <row r="34" spans="1:8" ht="21" customHeight="1">
      <c r="A34" s="34">
        <v>18</v>
      </c>
      <c r="B34" s="13" t="s">
        <v>35</v>
      </c>
      <c r="C34" s="44">
        <v>1042.95</v>
      </c>
      <c r="D34" s="44"/>
      <c r="E34" s="44">
        <f>D34-C34</f>
        <v>-1042.95</v>
      </c>
      <c r="F34" s="45"/>
    </row>
    <row r="35" spans="1:8" s="8" customFormat="1" ht="24.75" customHeight="1">
      <c r="A35" s="42" t="s">
        <v>36</v>
      </c>
      <c r="B35" s="52" t="s">
        <v>37</v>
      </c>
      <c r="C35" s="43">
        <f>C7-C12</f>
        <v>-4.9999999988358468E-2</v>
      </c>
      <c r="D35" s="43">
        <f>D7-D12</f>
        <v>-3615.1999999999898</v>
      </c>
      <c r="E35" s="43">
        <f t="shared" si="0"/>
        <v>-3615.1500000000015</v>
      </c>
      <c r="F35" s="53"/>
      <c r="G35" s="4"/>
      <c r="H35" s="4"/>
    </row>
    <row r="36" spans="1:8">
      <c r="B36" s="45"/>
      <c r="C36" s="45"/>
      <c r="D36" s="45"/>
      <c r="E36" s="45"/>
      <c r="F36" s="45"/>
    </row>
    <row r="37" spans="1:8">
      <c r="B37" s="45"/>
      <c r="C37" s="45"/>
      <c r="D37" s="47"/>
      <c r="E37" s="45"/>
      <c r="F37" s="45"/>
    </row>
    <row r="38" spans="1:8">
      <c r="B38" s="45"/>
      <c r="C38" s="45"/>
      <c r="D38" s="45"/>
      <c r="E38" s="45"/>
      <c r="F38" s="45"/>
    </row>
    <row r="39" spans="1:8">
      <c r="B39" s="45"/>
      <c r="C39" s="45"/>
      <c r="D39" s="45"/>
      <c r="E39" s="45"/>
      <c r="F39" s="45"/>
    </row>
    <row r="40" spans="1:8">
      <c r="B40" s="45"/>
      <c r="C40" s="45"/>
      <c r="D40" s="45"/>
      <c r="E40" s="45"/>
    </row>
    <row r="41" spans="1:8">
      <c r="B41" s="45"/>
      <c r="C41" s="45"/>
      <c r="D41" s="45"/>
      <c r="E41" s="45"/>
    </row>
    <row r="42" spans="1:8">
      <c r="B42" s="45"/>
      <c r="C42" s="45"/>
      <c r="D42" s="45"/>
      <c r="E42" s="4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9" workbookViewId="0">
      <selection activeCell="C26" sqref="C2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38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157</v>
      </c>
      <c r="D2" s="19" t="s">
        <v>3</v>
      </c>
      <c r="E2" s="19"/>
    </row>
    <row r="3" spans="1:13" ht="49.5" customHeight="1">
      <c r="A3" s="20" t="s">
        <v>56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59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25"/>
      <c r="B5" s="25"/>
      <c r="E5" s="26" t="s">
        <v>39</v>
      </c>
    </row>
    <row r="6" spans="1:13" s="2" customFormat="1" ht="63" customHeight="1">
      <c r="A6" s="27" t="s">
        <v>0</v>
      </c>
      <c r="B6" s="28" t="s">
        <v>5</v>
      </c>
      <c r="C6" s="29" t="s">
        <v>55</v>
      </c>
      <c r="D6" s="29" t="s">
        <v>54</v>
      </c>
      <c r="E6" s="30" t="s">
        <v>6</v>
      </c>
    </row>
    <row r="7" spans="1:13" s="2" customFormat="1" ht="41.25" customHeight="1">
      <c r="A7" s="31" t="s">
        <v>7</v>
      </c>
      <c r="B7" s="32" t="s">
        <v>40</v>
      </c>
      <c r="C7" s="33">
        <v>3179.7</v>
      </c>
      <c r="D7" s="33">
        <v>3179.7</v>
      </c>
      <c r="E7" s="33">
        <f>D7-C7</f>
        <v>0</v>
      </c>
    </row>
    <row r="8" spans="1:13" s="2" customFormat="1" ht="34.5">
      <c r="A8" s="31" t="s">
        <v>12</v>
      </c>
      <c r="B8" s="32" t="s">
        <v>41</v>
      </c>
      <c r="C8" s="33">
        <f>SUM(C9:C12)</f>
        <v>45894.04</v>
      </c>
      <c r="D8" s="33">
        <f>SUM(D9:D12)</f>
        <v>40698</v>
      </c>
      <c r="E8" s="33">
        <f>D8-C8</f>
        <v>-5196.0400000000009</v>
      </c>
    </row>
    <row r="9" spans="1:13" s="2" customFormat="1" ht="17.25" customHeight="1">
      <c r="A9" s="34">
        <v>1</v>
      </c>
      <c r="B9" s="10" t="s">
        <v>9</v>
      </c>
      <c r="C9" s="35">
        <v>40803</v>
      </c>
      <c r="D9" s="35">
        <f>'Ekamutneri hamematakan'!D8</f>
        <v>35732.5</v>
      </c>
      <c r="E9" s="35">
        <f>D9-C9</f>
        <v>-5070.5</v>
      </c>
    </row>
    <row r="10" spans="1:13" s="2" customFormat="1" ht="17.25" customHeight="1">
      <c r="A10" s="34">
        <v>2</v>
      </c>
      <c r="B10" s="13" t="s">
        <v>10</v>
      </c>
      <c r="C10" s="35">
        <v>5061.04</v>
      </c>
      <c r="D10" s="35">
        <f>'Ekamutneri hamematakan'!D9</f>
        <v>4926</v>
      </c>
      <c r="E10" s="35">
        <f>D10-C10</f>
        <v>-135.03999999999996</v>
      </c>
    </row>
    <row r="11" spans="1:13" s="2" customFormat="1" ht="17.25" customHeight="1">
      <c r="A11" s="34">
        <v>3</v>
      </c>
      <c r="B11" s="10" t="s">
        <v>11</v>
      </c>
      <c r="C11" s="35">
        <f>'Ekamutneri hamematakan'!C10</f>
        <v>30</v>
      </c>
      <c r="D11" s="35">
        <f>'Ekamutneri hamematakan'!D10</f>
        <v>28.5</v>
      </c>
      <c r="E11" s="35">
        <f t="shared" ref="E11:E40" si="0">D11-C11</f>
        <v>-1.5</v>
      </c>
    </row>
    <row r="12" spans="1:13" s="2" customFormat="1" ht="17.25" customHeight="1">
      <c r="A12" s="34">
        <v>4</v>
      </c>
      <c r="B12" s="10" t="s">
        <v>58</v>
      </c>
      <c r="C12" s="35"/>
      <c r="D12" s="35">
        <v>11</v>
      </c>
      <c r="E12" s="35">
        <f>D12-C12</f>
        <v>11</v>
      </c>
    </row>
    <row r="13" spans="1:13" s="2" customFormat="1" ht="43.5" customHeight="1">
      <c r="A13" s="31" t="s">
        <v>36</v>
      </c>
      <c r="B13" s="32" t="s">
        <v>42</v>
      </c>
      <c r="C13" s="33">
        <f>C14+C37</f>
        <v>47521.65</v>
      </c>
      <c r="D13" s="33">
        <f>D14+D37</f>
        <v>42217.4</v>
      </c>
      <c r="E13" s="33">
        <f t="shared" si="0"/>
        <v>-5304.25</v>
      </c>
    </row>
    <row r="14" spans="1:13" s="2" customFormat="1" ht="18" customHeight="1">
      <c r="A14" s="31" t="s">
        <v>43</v>
      </c>
      <c r="B14" s="32" t="s">
        <v>44</v>
      </c>
      <c r="C14" s="33">
        <f>SUM(C15,C17:C23,C27:C34,C35:C36)</f>
        <v>46354.65</v>
      </c>
      <c r="D14" s="33">
        <f>SUM(D15,D17:D23,D27:D34,D35:D36)</f>
        <v>41140.400000000001</v>
      </c>
      <c r="E14" s="33">
        <f t="shared" si="0"/>
        <v>-5214.25</v>
      </c>
    </row>
    <row r="15" spans="1:13" s="2" customFormat="1" ht="18" customHeight="1">
      <c r="A15" s="34">
        <v>1</v>
      </c>
      <c r="B15" s="13" t="s">
        <v>14</v>
      </c>
      <c r="C15" s="35">
        <v>30000</v>
      </c>
      <c r="D15" s="35">
        <f>27057.4-D35-1+0.1</f>
        <v>27029.5</v>
      </c>
      <c r="E15" s="35">
        <f t="shared" si="0"/>
        <v>-2970.5</v>
      </c>
    </row>
    <row r="16" spans="1:13" s="2" customFormat="1" ht="18" customHeight="1">
      <c r="A16" s="36">
        <v>1.1000000000000001</v>
      </c>
      <c r="B16" s="14" t="s">
        <v>15</v>
      </c>
      <c r="C16" s="35">
        <v>1595.5</v>
      </c>
      <c r="D16" s="35">
        <f>'Ekamutneri hamematakan'!D14</f>
        <v>1459.7</v>
      </c>
      <c r="E16" s="35">
        <f t="shared" si="0"/>
        <v>-135.79999999999995</v>
      </c>
    </row>
    <row r="17" spans="1:8" s="2" customFormat="1" ht="18" customHeight="1">
      <c r="A17" s="34">
        <v>2</v>
      </c>
      <c r="B17" s="13" t="s">
        <v>16</v>
      </c>
      <c r="C17" s="35">
        <v>10590.9</v>
      </c>
      <c r="D17" s="35">
        <f>10140.1-D27+200</f>
        <v>9658.6</v>
      </c>
      <c r="E17" s="35">
        <f t="shared" si="0"/>
        <v>-932.29999999999927</v>
      </c>
    </row>
    <row r="18" spans="1:8" s="2" customFormat="1" ht="18" customHeight="1">
      <c r="A18" s="34">
        <v>3</v>
      </c>
      <c r="B18" s="13" t="s">
        <v>17</v>
      </c>
      <c r="C18" s="35">
        <v>2200</v>
      </c>
      <c r="D18" s="35">
        <f>1805.9-220.2</f>
        <v>1585.7</v>
      </c>
      <c r="E18" s="35">
        <f t="shared" si="0"/>
        <v>-614.29999999999995</v>
      </c>
    </row>
    <row r="19" spans="1:8" s="2" customFormat="1" ht="18" customHeight="1">
      <c r="A19" s="34">
        <v>4</v>
      </c>
      <c r="B19" s="13" t="s">
        <v>18</v>
      </c>
      <c r="C19" s="35">
        <v>1100</v>
      </c>
      <c r="D19" s="35">
        <f>2787.3-D18-220.2</f>
        <v>981.40000000000009</v>
      </c>
      <c r="E19" s="35">
        <f t="shared" si="0"/>
        <v>-118.59999999999991</v>
      </c>
    </row>
    <row r="20" spans="1:8" s="2" customFormat="1" ht="18" customHeight="1">
      <c r="A20" s="34">
        <v>5</v>
      </c>
      <c r="B20" s="13" t="s">
        <v>19</v>
      </c>
      <c r="C20" s="35">
        <v>300</v>
      </c>
      <c r="D20" s="35">
        <f>327.8-15.5</f>
        <v>312.3</v>
      </c>
      <c r="E20" s="35">
        <f t="shared" si="0"/>
        <v>12.300000000000011</v>
      </c>
    </row>
    <row r="21" spans="1:8" s="2" customFormat="1" ht="16.5" customHeight="1">
      <c r="A21" s="34">
        <v>6</v>
      </c>
      <c r="B21" s="13" t="s">
        <v>20</v>
      </c>
      <c r="C21" s="35">
        <f>'Ekamutneri hamematakan'!C19</f>
        <v>64.8</v>
      </c>
      <c r="D21" s="35">
        <v>108.1</v>
      </c>
      <c r="E21" s="35">
        <f t="shared" si="0"/>
        <v>43.3</v>
      </c>
      <c r="F21" s="37"/>
      <c r="G21" s="37"/>
      <c r="H21" s="37"/>
    </row>
    <row r="22" spans="1:8" s="2" customFormat="1" ht="17.25">
      <c r="A22" s="34">
        <v>7</v>
      </c>
      <c r="B22" s="13" t="s">
        <v>21</v>
      </c>
      <c r="C22" s="35">
        <v>16</v>
      </c>
      <c r="D22" s="35">
        <v>6</v>
      </c>
      <c r="E22" s="35">
        <f t="shared" si="0"/>
        <v>-10</v>
      </c>
    </row>
    <row r="23" spans="1:8" s="2" customFormat="1" ht="17.25">
      <c r="A23" s="34">
        <v>8</v>
      </c>
      <c r="B23" s="13" t="s">
        <v>22</v>
      </c>
      <c r="C23" s="35">
        <f>SUM(C24:C26)</f>
        <v>109.2</v>
      </c>
      <c r="D23" s="35">
        <f>SUM(D24:D26)</f>
        <v>86.4</v>
      </c>
      <c r="E23" s="35">
        <f t="shared" si="0"/>
        <v>-22.799999999999997</v>
      </c>
    </row>
    <row r="24" spans="1:8" s="1" customFormat="1" ht="17.25">
      <c r="A24" s="36">
        <v>8.1</v>
      </c>
      <c r="B24" s="14" t="s">
        <v>23</v>
      </c>
      <c r="C24" s="38">
        <v>43.2</v>
      </c>
      <c r="D24" s="38">
        <f>4.8*8</f>
        <v>38.4</v>
      </c>
      <c r="E24" s="38">
        <f t="shared" si="0"/>
        <v>-4.8000000000000043</v>
      </c>
    </row>
    <row r="25" spans="1:8" s="2" customFormat="1" ht="17.25">
      <c r="A25" s="36">
        <v>8.1999999999999993</v>
      </c>
      <c r="B25" s="14" t="s">
        <v>24</v>
      </c>
      <c r="C25" s="38">
        <v>12</v>
      </c>
      <c r="D25" s="38">
        <f>86.4-D24-D26</f>
        <v>0</v>
      </c>
      <c r="E25" s="38">
        <f t="shared" si="0"/>
        <v>-12</v>
      </c>
    </row>
    <row r="26" spans="1:8" s="2" customFormat="1" ht="18" customHeight="1">
      <c r="A26" s="36">
        <v>8.3000000000000007</v>
      </c>
      <c r="B26" s="14" t="s">
        <v>25</v>
      </c>
      <c r="C26" s="38">
        <v>54</v>
      </c>
      <c r="D26" s="38">
        <f>6*8</f>
        <v>48</v>
      </c>
      <c r="E26" s="38">
        <f t="shared" si="0"/>
        <v>-6</v>
      </c>
    </row>
    <row r="27" spans="1:8" s="2" customFormat="1" ht="18" customHeight="1">
      <c r="A27" s="34">
        <v>9</v>
      </c>
      <c r="B27" s="13" t="s">
        <v>26</v>
      </c>
      <c r="C27" s="35">
        <v>771.75</v>
      </c>
      <c r="D27" s="35">
        <f>681.5</f>
        <v>681.5</v>
      </c>
      <c r="E27" s="35">
        <f t="shared" si="0"/>
        <v>-90.25</v>
      </c>
    </row>
    <row r="28" spans="1:8" s="2" customFormat="1" ht="18" customHeight="1">
      <c r="A28" s="34">
        <v>10</v>
      </c>
      <c r="B28" s="13" t="s">
        <v>27</v>
      </c>
      <c r="C28" s="35">
        <f>'Ekamutneri hamematakan'!C26</f>
        <v>375</v>
      </c>
      <c r="D28" s="35">
        <f>379.3</f>
        <v>379.3</v>
      </c>
      <c r="E28" s="35">
        <f t="shared" si="0"/>
        <v>4.3000000000000114</v>
      </c>
    </row>
    <row r="29" spans="1:8" s="2" customFormat="1" ht="18" customHeight="1">
      <c r="A29" s="34">
        <v>11</v>
      </c>
      <c r="B29" s="13" t="s">
        <v>28</v>
      </c>
      <c r="C29" s="35">
        <f>'Ekamutneri hamematakan'!C27</f>
        <v>90</v>
      </c>
      <c r="D29" s="35"/>
      <c r="E29" s="35">
        <f t="shared" si="0"/>
        <v>-90</v>
      </c>
    </row>
    <row r="30" spans="1:8" s="2" customFormat="1" ht="18" customHeight="1">
      <c r="A30" s="34">
        <v>12</v>
      </c>
      <c r="B30" s="13" t="s">
        <v>29</v>
      </c>
      <c r="C30" s="35">
        <v>86.4</v>
      </c>
      <c r="D30" s="35"/>
      <c r="E30" s="35">
        <f t="shared" si="0"/>
        <v>-86.4</v>
      </c>
    </row>
    <row r="31" spans="1:8" s="2" customFormat="1" ht="18" customHeight="1">
      <c r="A31" s="34">
        <v>13</v>
      </c>
      <c r="B31" s="13" t="s">
        <v>30</v>
      </c>
      <c r="C31" s="35">
        <f>'Ekamutneri hamematakan'!C29</f>
        <v>45</v>
      </c>
      <c r="D31" s="35"/>
      <c r="E31" s="35">
        <f t="shared" si="0"/>
        <v>-45</v>
      </c>
    </row>
    <row r="32" spans="1:8" s="2" customFormat="1" ht="18" customHeight="1">
      <c r="A32" s="34">
        <v>14</v>
      </c>
      <c r="B32" s="13" t="s">
        <v>31</v>
      </c>
      <c r="C32" s="35">
        <v>105</v>
      </c>
      <c r="D32" s="35"/>
      <c r="E32" s="35">
        <f t="shared" si="0"/>
        <v>-105</v>
      </c>
    </row>
    <row r="33" spans="1:5" s="2" customFormat="1" ht="17.25" customHeight="1">
      <c r="A33" s="34">
        <v>15</v>
      </c>
      <c r="B33" s="13" t="s">
        <v>32</v>
      </c>
      <c r="C33" s="35">
        <v>36</v>
      </c>
      <c r="D33" s="35"/>
      <c r="E33" s="35">
        <f t="shared" si="0"/>
        <v>-36</v>
      </c>
    </row>
    <row r="34" spans="1:5" s="2" customFormat="1" ht="18" customHeight="1">
      <c r="A34" s="34">
        <v>16</v>
      </c>
      <c r="B34" s="13" t="s">
        <v>33</v>
      </c>
      <c r="C34" s="35">
        <v>60</v>
      </c>
      <c r="D34" s="35"/>
      <c r="E34" s="35">
        <f t="shared" si="0"/>
        <v>-60</v>
      </c>
    </row>
    <row r="35" spans="1:5" ht="20.25" customHeight="1">
      <c r="A35" s="34">
        <v>17</v>
      </c>
      <c r="B35" s="39" t="s">
        <v>34</v>
      </c>
      <c r="C35" s="35">
        <v>120</v>
      </c>
      <c r="D35" s="35">
        <v>27</v>
      </c>
      <c r="E35" s="35">
        <f>D35-C35</f>
        <v>-93</v>
      </c>
    </row>
    <row r="36" spans="1:5" s="2" customFormat="1" ht="18" customHeight="1">
      <c r="A36" s="34">
        <v>18</v>
      </c>
      <c r="B36" s="9" t="s">
        <v>45</v>
      </c>
      <c r="C36" s="35">
        <v>284.60000000000002</v>
      </c>
      <c r="D36" s="35">
        <v>284.60000000000002</v>
      </c>
      <c r="E36" s="35">
        <f t="shared" si="0"/>
        <v>0</v>
      </c>
    </row>
    <row r="37" spans="1:5" s="2" customFormat="1" ht="18" customHeight="1">
      <c r="A37" s="31" t="s">
        <v>46</v>
      </c>
      <c r="B37" s="32" t="s">
        <v>47</v>
      </c>
      <c r="C37" s="33">
        <f>C38</f>
        <v>1167</v>
      </c>
      <c r="D37" s="33">
        <f>D38</f>
        <v>1077</v>
      </c>
      <c r="E37" s="33">
        <f t="shared" si="0"/>
        <v>-90</v>
      </c>
    </row>
    <row r="38" spans="1:5" s="2" customFormat="1" ht="18" customHeight="1">
      <c r="A38" s="40">
        <v>1</v>
      </c>
      <c r="B38" s="12" t="s">
        <v>48</v>
      </c>
      <c r="C38" s="35">
        <f>SUM(C39:C40)</f>
        <v>1167</v>
      </c>
      <c r="D38" s="35">
        <f>SUM(D39:D40)</f>
        <v>1077</v>
      </c>
      <c r="E38" s="35">
        <f t="shared" si="0"/>
        <v>-90</v>
      </c>
    </row>
    <row r="39" spans="1:5" s="2" customFormat="1" ht="18" customHeight="1">
      <c r="A39" s="41">
        <v>1.1000000000000001</v>
      </c>
      <c r="B39" s="11" t="s">
        <v>49</v>
      </c>
      <c r="C39" s="38">
        <v>624</v>
      </c>
      <c r="D39" s="35">
        <v>624</v>
      </c>
      <c r="E39" s="35">
        <f t="shared" si="0"/>
        <v>0</v>
      </c>
    </row>
    <row r="40" spans="1:5" s="2" customFormat="1" ht="18" customHeight="1">
      <c r="A40" s="41">
        <v>1.2</v>
      </c>
      <c r="B40" s="11" t="s">
        <v>50</v>
      </c>
      <c r="C40" s="38">
        <v>543</v>
      </c>
      <c r="D40" s="35">
        <v>453</v>
      </c>
      <c r="E40" s="35">
        <f t="shared" si="0"/>
        <v>-90</v>
      </c>
    </row>
    <row r="41" spans="1:5" s="1" customFormat="1" ht="43.5" customHeight="1">
      <c r="A41" s="31" t="s">
        <v>51</v>
      </c>
      <c r="B41" s="32" t="s">
        <v>52</v>
      </c>
      <c r="C41" s="33">
        <f>C7+C8-C13</f>
        <v>1552.0899999999965</v>
      </c>
      <c r="D41" s="33">
        <f>D7+D8-D13</f>
        <v>1660.2999999999956</v>
      </c>
      <c r="E41" s="33">
        <f t="shared" ref="E41" si="1">D41-C41</f>
        <v>108.20999999999913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2018-11-05T11:21:57Z</dcterms:modified>
</cp:coreProperties>
</file>